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1. LLAMADO MODULOS HABITACIONALES PAYSANDÚ\Anexos\"/>
    </mc:Choice>
  </mc:AlternateContent>
  <bookViews>
    <workbookView xWindow="0" yWindow="0" windowWidth="20490" windowHeight="7620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27" i="2" l="1"/>
  <c r="K27" i="2" s="1"/>
  <c r="J26" i="2"/>
  <c r="K26" i="2" s="1"/>
  <c r="J24" i="2" l="1"/>
  <c r="K24" i="2" s="1"/>
  <c r="J23" i="2"/>
  <c r="K23" i="2" s="1"/>
</calcChain>
</file>

<file path=xl/sharedStrings.xml><?xml version="1.0" encoding="utf-8"?>
<sst xmlns="http://schemas.openxmlformats.org/spreadsheetml/2006/main" count="62" uniqueCount="48">
  <si>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</si>
  <si>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</si>
  <si>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</si>
  <si>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</si>
  <si>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</si>
  <si>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</si>
  <si>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</si>
  <si>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</si>
  <si>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</si>
  <si>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</si>
  <si>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</si>
  <si>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</si>
  <si>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</si>
  <si>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</si>
  <si>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</si>
  <si>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</si>
  <si>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</si>
  <si>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</si>
  <si>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</si>
  <si>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</si>
  <si>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</si>
  <si>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</si>
  <si>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</si>
  <si>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</si>
  <si>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</si>
  <si>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</si>
  <si>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</si>
  <si>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</si>
  <si>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</si>
  <si>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</si>
  <si>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</si>
  <si>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</si>
  <si>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</si>
  <si>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</si>
  <si>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Módulo Habitacional Dormitorios</t>
  </si>
  <si>
    <t>241.303</t>
  </si>
  <si>
    <t>241.304</t>
  </si>
  <si>
    <t>Módulo Habitacional Servicios (Baño y Cocina)</t>
  </si>
  <si>
    <t>Módulo</t>
  </si>
  <si>
    <t>Servicio</t>
  </si>
  <si>
    <t xml:space="preserve">Servicio </t>
  </si>
  <si>
    <t>412.015</t>
  </si>
  <si>
    <t>412.011</t>
  </si>
  <si>
    <t>Servicio De Flete</t>
  </si>
  <si>
    <t>Servicio De Implantación En Obra</t>
  </si>
  <si>
    <t>XDL-01 01/09/2022</t>
  </si>
  <si>
    <t>MP-01 01/09/2022</t>
  </si>
  <si>
    <t>Paysandú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</si>
</sst>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57">
    <xf numFmtId="0" fontId="0" fillId="0" borderId="0" xfId="0"/>
    <xf numFmtId="0" fontId="2" fillId="3" borderId="1" xfId="2" applyNumberFormat="1" applyFont="1" applyFill="1" applyBorder="1" applyAlignment="1" applyProtection="1">
      <alignment horizontal="center" vertical="center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Border="1" applyAlignment="1" applyProtection="1">
      <alignment horizontal="left"/>
    </xf>
    <xf numFmtId="0" fontId="8" fillId="0" borderId="1" xfId="0" applyNumberFormat="1" applyFont="1" applyBorder="1" applyProtection="1"/>
    <xf numFmtId="0" fontId="8" fillId="0" borderId="1" xfId="0" applyNumberFormat="1" applyFont="1" applyBorder="1" applyAlignment="1" applyProtection="1"/>
    <xf numFmtId="0" fontId="8" fillId="0" borderId="1" xfId="0" applyNumberFormat="1" applyFont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left" vertical="center"/>
    </xf>
    <xf numFmtId="0" fontId="2" fillId="4" borderId="1" xfId="1" applyNumberFormat="1" applyFont="1" applyFill="1" applyBorder="1" applyAlignment="1" applyProtection="1">
      <alignment vertic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7" fillId="0" borderId="1" xfId="2" applyNumberFormat="1" applyFont="1" applyFill="1" applyBorder="1" applyAlignment="1" applyProtection="1">
      <alignment horizontal="center"/>
    </xf>
    <xf numFmtId="0" fontId="7" fillId="2" borderId="1" xfId="2" applyNumberFormat="1" applyFont="1" applyFill="1" applyBorder="1" applyAlignment="1" applyProtection="1">
      <alignment horizontal="left"/>
    </xf>
    <xf numFmtId="0" fontId="7" fillId="2" borderId="1" xfId="1" applyNumberFormat="1" applyFont="1" applyFill="1" applyBorder="1" applyAlignment="1" applyProtection="1">
      <alignment horizontal="left"/>
    </xf>
    <xf numFmtId="0" fontId="7" fillId="2" borderId="1" xfId="1" applyNumberFormat="1" applyFont="1" applyFill="1" applyBorder="1" applyProtection="1"/>
    <xf numFmtId="0" fontId="7" fillId="2" borderId="1" xfId="1" applyNumberFormat="1" applyFont="1" applyFill="1" applyBorder="1" applyAlignment="1" applyProtection="1"/>
    <xf numFmtId="0" fontId="2" fillId="2" borderId="1" xfId="1" applyNumberFormat="1" applyFont="1" applyFill="1" applyBorder="1" applyAlignment="1" applyProtection="1">
      <alignment horizontal="center" vertical="center"/>
    </xf>
    <xf numFmtId="0" fontId="7" fillId="2" borderId="1" xfId="2" applyNumberFormat="1" applyFont="1" applyFill="1" applyBorder="1" applyAlignment="1" applyProtection="1"/>
    <xf numFmtId="0" fontId="7" fillId="2" borderId="1" xfId="1" applyNumberFormat="1" applyFont="1" applyFill="1" applyBorder="1" applyAlignment="1" applyProtection="1">
      <alignment horizontal="center"/>
    </xf>
    <xf numFmtId="0" fontId="7" fillId="2" borderId="1" xfId="2" applyNumberFormat="1" applyFont="1" applyFill="1" applyBorder="1" applyAlignment="1" applyProtection="1">
      <alignment horizontal="center"/>
    </xf>
    <xf numFmtId="0" fontId="2" fillId="0" borderId="1" xfId="2" applyNumberFormat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left"/>
    </xf>
    <xf numFmtId="0" fontId="2" fillId="2" borderId="1" xfId="2" applyNumberFormat="1" applyFont="1" applyFill="1" applyBorder="1" applyAlignment="1" applyProtection="1"/>
    <xf numFmtId="0" fontId="2" fillId="0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left"/>
    </xf>
    <xf numFmtId="0" fontId="2" fillId="2" borderId="2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/>
    <xf numFmtId="0" fontId="2" fillId="2" borderId="3" xfId="1" applyNumberFormat="1" applyFont="1" applyFill="1" applyBorder="1" applyAlignment="1" applyProtection="1">
      <alignment horizontal="center"/>
    </xf>
    <xf numFmtId="0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1" applyNumberFormat="1" applyFont="1" applyFill="1" applyBorder="1" applyAlignment="1" applyProtection="1">
      <alignment horizontal="center"/>
    </xf>
    <xf numFmtId="0" fontId="2" fillId="2" borderId="1" xfId="1" applyNumberFormat="1" applyFont="1" applyFill="1" applyBorder="1" applyProtection="1"/>
    <xf numFmtId="0" fontId="2" fillId="3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ont="1" applyFill="1" applyBorder="1" applyAlignment="1" applyProtection="1">
      <alignment horizontal="left" vertical="center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2" applyNumberFormat="1" applyFont="1" applyFill="1" applyBorder="1" applyAlignment="1" applyProtection="1">
      <alignment vertical="center" wrapText="1"/>
    </xf>
    <xf numFmtId="0" fontId="2" fillId="3" borderId="1" xfId="2" applyNumberFormat="1" applyFont="1" applyFill="1" applyBorder="1" applyAlignment="1" applyProtection="1">
      <alignment vertical="center" wrapText="1" shrinkToFit="1"/>
    </xf>
    <xf numFmtId="0" fontId="2" fillId="3" borderId="1" xfId="2" applyNumberFormat="1" applyFont="1" applyFill="1" applyBorder="1" applyAlignment="1" applyProtection="1">
      <alignment horizontal="center" vertical="center" wrapText="1" shrinkToFit="1"/>
    </xf>
    <xf numFmtId="0" fontId="2" fillId="5" borderId="2" xfId="1" applyNumberFormat="1" applyFont="1" applyFill="1" applyBorder="1" applyAlignment="1" applyProtection="1">
      <alignment horizontal="left" vertical="center"/>
    </xf>
    <xf numFmtId="0" fontId="2" fillId="5" borderId="3" xfId="1" applyNumberFormat="1" applyFont="1" applyFill="1" applyBorder="1" applyAlignment="1" applyProtection="1">
      <alignment vertical="center"/>
    </xf>
    <xf numFmtId="0" fontId="2" fillId="5" borderId="1" xfId="1" applyNumberFormat="1" applyFont="1" applyFill="1" applyBorder="1" applyAlignment="1" applyProtection="1">
      <alignment horizontal="left" vertical="center"/>
    </xf>
    <xf numFmtId="0" fontId="2" fillId="5" borderId="1" xfId="1" applyNumberFormat="1" applyFont="1" applyFill="1" applyBorder="1" applyAlignment="1" applyProtection="1">
      <alignment horizontal="center" vertical="center" wrapText="1"/>
    </xf>
    <xf numFmtId="0" fontId="2" fillId="5" borderId="1" xfId="1" applyNumberFormat="1" applyFont="1" applyFill="1" applyBorder="1" applyAlignment="1" applyProtection="1">
      <alignment horizontal="center" vertical="center"/>
    </xf>
    <xf numFmtId="0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vertical="center" wrapText="1" shrinkToFit="1"/>
    </xf>
    <xf numFmtId="0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4" xfId="0" applyNumberFormat="1" applyFont="1" applyBorder="1" applyAlignment="1" applyProtection="1">
      <alignment horizontal="center"/>
    </xf>
    <xf numFmtId="0" fontId="8" fillId="0" borderId="4" xfId="0" applyNumberFormat="1" applyFont="1" applyBorder="1" applyAlignment="1" applyProtection="1">
      <alignment horizontal="center" wrapText="1"/>
    </xf>
    <xf numFmtId="0" fontId="8" fillId="0" borderId="1" xfId="0" applyNumberFormat="1" applyFont="1" applyBorder="1" applyAlignment="1" applyProtection="1">
      <alignment horizontal="left"/>
      <protection locked="0"/>
    </xf>
    <xf numFmtId="0" fontId="2" fillId="2" borderId="2" xfId="1" applyNumberFormat="1" applyFont="1" applyFill="1" applyBorder="1" applyAlignment="1" applyProtection="1">
      <alignment horizontal="left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NumberFormat="1" applyFont="1" applyBorder="1" applyProtection="1">
      <protection locked="0"/>
    </xf>
    <xf numFmtId="0" fontId="2" fillId="2" borderId="3" xfId="1" applyNumberFormat="1" applyFont="1" applyFill="1" applyBorder="1" applyAlignment="1" applyProtection="1">
      <alignment horizontal="center"/>
      <protection locked="0"/>
    </xf>
    <xf numFmtId="0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1952623</xdr:colOff>
      <xdr:row>1</xdr:row>
      <xdr:rowOff>90486</xdr:rowOff>
    </xdr:from>
    <xdr:to>
      <xdr:col>10</xdr:col>
      <xdr:colOff>180975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4724398" y="309561"/>
          <a:ext cx="4772027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MÓDULO HABITACIONAL PAYSANDÚ</a:t>
          </a:r>
        </a:p>
      </xdr:txBody>
    </xdr:sp>
    <xdr:clientData/>
  </xdr:twoCellAnchor>
  <xdr:twoCellAnchor>
    <xdr:from>
      <xdr:col>11</xdr:col>
      <xdr:colOff>657225</xdr:colOff>
      <xdr:row>0</xdr:row>
      <xdr:rowOff>161925</xdr:rowOff>
    </xdr:from>
    <xdr:to>
      <xdr:col>11</xdr:col>
      <xdr:colOff>2552699</xdr:colOff>
      <xdr:row>3</xdr:row>
      <xdr:rowOff>176212</xdr:rowOff>
    </xdr:to>
    <xdr:sp macro="" textlink="">
      <xdr:nvSpPr>
        <xdr:cNvPr id="4" name="CuadroTexto 3"/>
        <xdr:cNvSpPr txBox="1"/>
      </xdr:nvSpPr>
      <xdr:spPr>
        <a:xfrm>
          <a:off x="10839450" y="16192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114300</xdr:colOff>
      <xdr:row>0</xdr:row>
      <xdr:rowOff>147153</xdr:rowOff>
    </xdr:from>
    <xdr:to>
      <xdr:col>4</xdr:col>
      <xdr:colOff>1609724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E33" sqref="E33"/>
    </sheetView>
  </sheetViews>
  <sheetFormatPr baseColWidth="10" defaultColWidth="15.85546875" defaultRowHeight="12.75" x14ac:dyDescent="0.2"/>
  <cols>
    <col min="1" max="1" width="6" style="4" customWidth="1"/>
    <col min="2" max="2" width="13" style="5" customWidth="1"/>
    <col min="3" max="3" width="12.7109375" style="5" bestFit="1" customWidth="1"/>
    <col min="4" max="4" width="9.85546875" style="6" customWidth="1"/>
    <col min="5" max="5" width="43.85546875" style="6" customWidth="1"/>
    <col min="6" max="6" width="7.140625" style="7" customWidth="1"/>
    <col min="7" max="7" width="7" style="8" customWidth="1"/>
    <col min="8" max="8" width="11.85546875" style="6" bestFit="1" customWidth="1"/>
    <col min="9" max="9" width="14.7109375" style="7" customWidth="1"/>
    <col min="10" max="10" width="13.5703125" style="8" customWidth="1"/>
    <col min="11" max="11" width="13" style="8" customWidth="1"/>
    <col min="12" max="12" width="41.85546875" style="6" customWidth="1"/>
    <col min="13" max="16384" width="15.85546875" style="6"/>
  </cols>
  <sheetData>
    <row r="1" spans="1:12" ht="17.25" customHeight="1" x14ac:dyDescent="0.2">
      <c r="I1" s="6"/>
    </row>
    <row r="2" spans="1:12" ht="17.25" customHeight="1" x14ac:dyDescent="0.2">
      <c r="I2" s="6"/>
    </row>
    <row r="3" spans="1:12" ht="17.25" customHeight="1" x14ac:dyDescent="0.2">
      <c r="I3" s="6"/>
    </row>
    <row r="4" spans="1:12" ht="17.25" customHeight="1" x14ac:dyDescent="0.2">
      <c r="I4" s="6"/>
    </row>
    <row r="5" spans="1:12" x14ac:dyDescent="0.2">
      <c r="A5" s="9"/>
      <c r="B5" s="10"/>
      <c r="C5" s="10"/>
      <c r="D5" s="11"/>
      <c r="E5" s="11"/>
      <c r="F5" s="11"/>
      <c r="G5" s="12"/>
      <c r="H5" s="11"/>
      <c r="I5" s="11"/>
      <c r="J5" s="12"/>
      <c r="K5" s="12"/>
    </row>
    <row r="6" spans="1:12" x14ac:dyDescent="0.2">
      <c r="A6" s="13"/>
      <c r="B6" s="14"/>
      <c r="D6" s="15" t="s">
        <v>5</v>
      </c>
      <c r="E6" s="16"/>
      <c r="F6" s="17" t="s">
        <v>9</v>
      </c>
      <c r="G6" s="18"/>
      <c r="I6" s="19"/>
      <c r="J6" s="20" t="s">
        <v>20</v>
      </c>
      <c r="K6" s="21"/>
    </row>
    <row r="7" spans="1:12" x14ac:dyDescent="0.2">
      <c r="A7" s="22"/>
      <c r="B7" s="23"/>
      <c r="D7" s="5"/>
      <c r="F7" s="24"/>
      <c r="G7" s="18"/>
      <c r="I7" s="2"/>
      <c r="J7" s="2"/>
      <c r="K7" s="2"/>
    </row>
    <row r="8" spans="1:12" x14ac:dyDescent="0.2">
      <c r="A8" s="25"/>
      <c r="B8" s="26"/>
      <c r="D8" s="27" t="s">
        <v>7</v>
      </c>
      <c r="E8" s="49"/>
      <c r="F8" s="7" t="s">
        <v>12</v>
      </c>
      <c r="G8" s="51"/>
      <c r="H8" s="52"/>
      <c r="I8" s="28"/>
      <c r="J8" s="5" t="s">
        <v>26</v>
      </c>
    </row>
    <row r="9" spans="1:12" x14ac:dyDescent="0.2">
      <c r="A9" s="22"/>
      <c r="B9" s="23"/>
      <c r="D9" s="5"/>
      <c r="E9" s="5"/>
      <c r="G9" s="18"/>
      <c r="I9" s="23"/>
    </row>
    <row r="10" spans="1:12" x14ac:dyDescent="0.2">
      <c r="A10" s="22"/>
      <c r="D10" s="27" t="s">
        <v>6</v>
      </c>
      <c r="E10" s="49"/>
      <c r="F10" s="7" t="s">
        <v>13</v>
      </c>
      <c r="G10" s="51"/>
      <c r="H10" s="52"/>
      <c r="I10" s="24"/>
      <c r="J10" s="5" t="s">
        <v>15</v>
      </c>
      <c r="K10" s="55"/>
      <c r="L10" s="5"/>
    </row>
    <row r="11" spans="1:12" x14ac:dyDescent="0.2">
      <c r="A11" s="22"/>
      <c r="D11" s="26"/>
      <c r="E11" s="5"/>
      <c r="F11" s="24"/>
      <c r="G11" s="18"/>
      <c r="I11" s="23"/>
      <c r="K11" s="2"/>
      <c r="L11" s="5"/>
    </row>
    <row r="12" spans="1:12" x14ac:dyDescent="0.2">
      <c r="D12" s="27" t="s">
        <v>33</v>
      </c>
      <c r="E12" s="49"/>
      <c r="F12" s="28" t="s">
        <v>22</v>
      </c>
      <c r="G12" s="51"/>
      <c r="H12" s="52"/>
      <c r="I12" s="6"/>
      <c r="J12" s="5" t="s">
        <v>21</v>
      </c>
      <c r="K12" s="55"/>
      <c r="L12" s="5"/>
    </row>
    <row r="13" spans="1:12" x14ac:dyDescent="0.2">
      <c r="D13" s="5"/>
      <c r="E13" s="5"/>
      <c r="F13" s="24"/>
      <c r="G13" s="18"/>
      <c r="I13" s="23"/>
      <c r="J13" s="5"/>
      <c r="L13" s="5"/>
    </row>
    <row r="14" spans="1:12" x14ac:dyDescent="0.2">
      <c r="D14" s="27" t="s">
        <v>8</v>
      </c>
      <c r="E14" s="50"/>
      <c r="F14" s="24" t="s">
        <v>14</v>
      </c>
      <c r="G14" s="53"/>
      <c r="H14" s="52"/>
      <c r="I14" s="23"/>
      <c r="J14" s="5" t="s">
        <v>16</v>
      </c>
      <c r="K14" s="55"/>
      <c r="L14" s="5"/>
    </row>
    <row r="15" spans="1:12" x14ac:dyDescent="0.2">
      <c r="D15" s="5"/>
      <c r="E15" s="5"/>
      <c r="F15" s="24"/>
      <c r="G15" s="18"/>
      <c r="I15" s="23"/>
      <c r="J15" s="26"/>
      <c r="L15" s="5"/>
    </row>
    <row r="16" spans="1:12" x14ac:dyDescent="0.2">
      <c r="D16" s="27" t="s">
        <v>11</v>
      </c>
      <c r="E16" s="49"/>
      <c r="F16" s="7" t="s">
        <v>11</v>
      </c>
      <c r="G16" s="53"/>
      <c r="H16" s="49"/>
      <c r="I16" s="23"/>
      <c r="J16" s="26" t="s">
        <v>10</v>
      </c>
      <c r="K16" s="55"/>
      <c r="L16" s="5"/>
    </row>
    <row r="17" spans="1:12" x14ac:dyDescent="0.2">
      <c r="D17" s="26"/>
      <c r="E17" s="26"/>
      <c r="G17" s="18"/>
      <c r="H17" s="2"/>
      <c r="I17" s="2"/>
      <c r="J17" s="23"/>
    </row>
    <row r="18" spans="1:12" x14ac:dyDescent="0.2">
      <c r="D18" s="27" t="s">
        <v>14</v>
      </c>
      <c r="E18" s="50"/>
      <c r="F18" s="7" t="s">
        <v>23</v>
      </c>
      <c r="G18" s="29"/>
      <c r="H18" s="54"/>
      <c r="I18" s="2"/>
      <c r="J18" s="23"/>
    </row>
    <row r="19" spans="1:12" x14ac:dyDescent="0.2">
      <c r="A19" s="25"/>
      <c r="B19" s="26"/>
      <c r="C19" s="26"/>
      <c r="D19" s="18"/>
      <c r="E19" s="5"/>
      <c r="H19" s="2"/>
      <c r="I19" s="30"/>
      <c r="J19" s="23"/>
      <c r="K19" s="31"/>
    </row>
    <row r="20" spans="1:12" x14ac:dyDescent="0.2">
      <c r="A20" s="25"/>
      <c r="B20" s="26"/>
      <c r="C20" s="26"/>
      <c r="D20" s="18"/>
      <c r="E20" s="32"/>
      <c r="F20" s="24"/>
      <c r="G20" s="2"/>
      <c r="H20" s="2"/>
      <c r="I20" s="30"/>
      <c r="J20" s="23"/>
      <c r="K20" s="2"/>
    </row>
    <row r="21" spans="1:12" ht="25.5" x14ac:dyDescent="0.2">
      <c r="A21" s="33" t="s">
        <v>0</v>
      </c>
      <c r="B21" s="33" t="s">
        <v>24</v>
      </c>
      <c r="C21" s="34" t="s">
        <v>17</v>
      </c>
      <c r="D21" s="35" t="s">
        <v>18</v>
      </c>
      <c r="E21" s="33" t="s">
        <v>30</v>
      </c>
      <c r="F21" s="36" t="s">
        <v>29</v>
      </c>
      <c r="G21" s="1" t="s">
        <v>1</v>
      </c>
      <c r="H21" s="1" t="s">
        <v>25</v>
      </c>
      <c r="I21" s="37" t="s">
        <v>19</v>
      </c>
      <c r="J21" s="1" t="s">
        <v>2</v>
      </c>
      <c r="K21" s="38" t="s">
        <v>3</v>
      </c>
      <c r="L21" s="1" t="s">
        <v>4</v>
      </c>
    </row>
    <row r="22" spans="1:12" x14ac:dyDescent="0.2">
      <c r="A22" s="39" t="s">
        <v>38</v>
      </c>
      <c r="B22" s="40"/>
      <c r="C22" s="41"/>
      <c r="D22" s="42"/>
      <c r="E22" s="43"/>
      <c r="F22" s="44"/>
      <c r="G22" s="3"/>
      <c r="H22" s="3"/>
      <c r="I22" s="45"/>
      <c r="J22" s="3"/>
      <c r="K22" s="46"/>
      <c r="L22" s="3"/>
    </row>
    <row r="23" spans="1:12" x14ac:dyDescent="0.2">
      <c r="A23" s="4">
        <v>1</v>
      </c>
      <c r="B23" s="5" t="s">
        <v>47</v>
      </c>
      <c r="C23" s="8" t="s">
        <v>38</v>
      </c>
      <c r="D23" s="8" t="s">
        <v>35</v>
      </c>
      <c r="E23" s="6" t="s">
        <v>34</v>
      </c>
      <c r="F23" s="8" t="s">
        <v>32</v>
      </c>
      <c r="G23" s="8">
        <v>24</v>
      </c>
      <c r="H23" s="8" t="s">
        <v>31</v>
      </c>
      <c r="I23" s="55"/>
      <c r="J23" s="8">
        <f>+I23*0.22</f>
        <v>0</v>
      </c>
      <c r="K23" s="8">
        <f>+(I23+J23)*G23</f>
        <v>0</v>
      </c>
      <c r="L23" s="52"/>
    </row>
    <row r="24" spans="1:12" x14ac:dyDescent="0.2">
      <c r="A24" s="4">
        <v>2</v>
      </c>
      <c r="B24" s="5" t="s">
        <v>47</v>
      </c>
      <c r="C24" s="8" t="s">
        <v>38</v>
      </c>
      <c r="D24" s="8" t="s">
        <v>36</v>
      </c>
      <c r="E24" s="6" t="s">
        <v>37</v>
      </c>
      <c r="F24" s="8" t="s">
        <v>32</v>
      </c>
      <c r="G24" s="8">
        <v>24</v>
      </c>
      <c r="H24" s="8" t="s">
        <v>31</v>
      </c>
      <c r="I24" s="55"/>
      <c r="J24" s="8">
        <f t="shared" ref="J24" si="0">+I24*0.22</f>
        <v>0</v>
      </c>
      <c r="K24" s="8">
        <f t="shared" ref="K24" si="1">+(I24+J24)*G24</f>
        <v>0</v>
      </c>
      <c r="L24" s="52"/>
    </row>
    <row r="25" spans="1:12" x14ac:dyDescent="0.2">
      <c r="A25" s="39" t="s">
        <v>39</v>
      </c>
      <c r="B25" s="40"/>
      <c r="C25" s="41"/>
      <c r="D25" s="41"/>
      <c r="E25" s="43"/>
      <c r="F25" s="44"/>
      <c r="G25" s="3"/>
      <c r="H25" s="3"/>
      <c r="I25" s="45"/>
      <c r="J25" s="3"/>
      <c r="K25" s="46"/>
      <c r="L25" s="3"/>
    </row>
    <row r="26" spans="1:12" x14ac:dyDescent="0.2">
      <c r="A26" s="4">
        <v>3</v>
      </c>
      <c r="B26" s="5" t="s">
        <v>47</v>
      </c>
      <c r="C26" s="8" t="s">
        <v>40</v>
      </c>
      <c r="D26" s="6" t="s">
        <v>41</v>
      </c>
      <c r="E26" s="6" t="s">
        <v>43</v>
      </c>
      <c r="F26" s="8" t="s">
        <v>32</v>
      </c>
      <c r="G26" s="8">
        <v>48</v>
      </c>
      <c r="H26" s="8" t="s">
        <v>31</v>
      </c>
      <c r="I26" s="56"/>
      <c r="J26" s="8">
        <f>+I26*0.22</f>
        <v>0</v>
      </c>
      <c r="K26" s="8">
        <f>+(I26+J26)*G26</f>
        <v>0</v>
      </c>
      <c r="L26" s="52"/>
    </row>
    <row r="27" spans="1:12" x14ac:dyDescent="0.2">
      <c r="A27" s="4">
        <v>4</v>
      </c>
      <c r="B27" s="5" t="s">
        <v>47</v>
      </c>
      <c r="C27" s="8" t="s">
        <v>40</v>
      </c>
      <c r="D27" s="6" t="s">
        <v>42</v>
      </c>
      <c r="E27" s="6" t="s">
        <v>44</v>
      </c>
      <c r="F27" s="8" t="s">
        <v>32</v>
      </c>
      <c r="G27" s="8">
        <v>48</v>
      </c>
      <c r="H27" s="8" t="s">
        <v>31</v>
      </c>
      <c r="I27" s="56"/>
      <c r="J27" s="8">
        <f t="shared" ref="J27" si="2">+I27*0.22</f>
        <v>0</v>
      </c>
      <c r="K27" s="8">
        <f t="shared" ref="K27" si="3">+(I27+J27)*G27</f>
        <v>0</v>
      </c>
      <c r="L27" s="52"/>
    </row>
    <row r="28" spans="1:12" x14ac:dyDescent="0.2">
      <c r="F28" s="8"/>
      <c r="H28" s="8"/>
    </row>
    <row r="29" spans="1:12" x14ac:dyDescent="0.2">
      <c r="J29" s="7"/>
    </row>
    <row r="30" spans="1:12" x14ac:dyDescent="0.2">
      <c r="J30" s="7"/>
    </row>
    <row r="31" spans="1:12" x14ac:dyDescent="0.2">
      <c r="J31" s="7"/>
    </row>
    <row r="32" spans="1:12" x14ac:dyDescent="0.2">
      <c r="I32" s="47" t="s">
        <v>27</v>
      </c>
      <c r="J32" s="47" t="s">
        <v>28</v>
      </c>
    </row>
    <row r="33" spans="9:10" ht="25.5" x14ac:dyDescent="0.2">
      <c r="I33" s="48" t="s">
        <v>45</v>
      </c>
      <c r="J33" s="48" t="s">
        <v>46</v>
      </c>
    </row>
  </sheetData>
  <sheetProtection algorithmName="SHA-512" hashValue="w6R/vr67++RZR5AbqPJaLCJ7qHeuZ4HYuZm+icnB6pPYOJ95DvQ+1Su1CKeVcxwJ8LUWp7Doyi8yCJwlOn6J1g==" saltValue="N0W49/Zsw9ndRuIvwpKcsg==" spinCount="100000" sheet="1" objects="1" scenarios="1"/>
  <autoFilter ref="A21:L22"/>
  <sortState ref="D23:G29">
    <sortCondition sortBy="icon" ref="E23:E29"/>
  </sortState>
  <pageMargins left="0.70866141732283472" right="0.70866141732283472" top="0.74803149606299213" bottom="0.74803149606299213" header="0.31496062992125984" footer="0.31496062992125984"/>
  <pageSetup scale="5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2022-07-07T18:38:03Z</cp:lastPrinted>
  <dcterms:created xsi:type="dcterms:W3CDTF">2019-08-27T18:47:03Z</dcterms:created>
  <dcterms:modified xsi:type="dcterms:W3CDTF">2022-09-06T19:28:08Z</dcterms:modified>
</cp:coreProperties>
</file>